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22" i="2" l="1"/>
  <c r="D23" i="2" l="1"/>
  <c r="D24" i="2" s="1"/>
  <c r="D25" i="2" l="1"/>
  <c r="D26" i="2" s="1"/>
</calcChain>
</file>

<file path=xl/sharedStrings.xml><?xml version="1.0" encoding="utf-8"?>
<sst xmlns="http://schemas.openxmlformats.org/spreadsheetml/2006/main" count="59" uniqueCount="48">
  <si>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</si>
  <si>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</si>
  <si>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</si>
  <si>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</si>
  <si>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</si>
  <si>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</si>
  <si>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</si>
  <si>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</si>
  <si>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</si>
  <si>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</si>
  <si>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</si>
  <si>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</si>
  <si>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</si>
  <si>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</si>
  <si>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</si>
  <si>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</si>
  <si>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</si>
  <si>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</si>
  <si>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</si>
  <si>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Непредвиденные работы и затраты 5%</t>
  </si>
  <si>
    <t>Объекты в г.Якутске</t>
  </si>
  <si>
    <t>АУР</t>
  </si>
  <si>
    <t>Административное здание, ул.П.Алексеева, 76</t>
  </si>
  <si>
    <t xml:space="preserve">Участок транспорта </t>
  </si>
  <si>
    <t>Гараж, ул.П.Алексеева,76</t>
  </si>
  <si>
    <t>Гараж-ремблок, Маганский тракт</t>
  </si>
  <si>
    <t>Реализация моторных топлив</t>
  </si>
  <si>
    <t>Административное здание литер В производственной базы АТП</t>
  </si>
  <si>
    <t>Ремонт и окраска кабель-ростов, ревизия кабельных линий связи на кровле здания</t>
  </si>
  <si>
    <t>Помещения архива - смена окон на пластиковые</t>
  </si>
  <si>
    <t xml:space="preserve">Кап. ремонт сетей освещения гаражей бокс № 6, 7, 8 </t>
  </si>
  <si>
    <t xml:space="preserve">Кап. ремонт сетей освещения </t>
  </si>
  <si>
    <t xml:space="preserve">Замена ворот гаражей бокс № 1, 2, 3, 4 на рольставни встроенные комбинированные </t>
  </si>
  <si>
    <t>Кап. ремонт сетей освещения бокс № 1, 2, 3, 4, 5</t>
  </si>
  <si>
    <t>Комплексный ремонт здания для размещения работников ЦХиП</t>
  </si>
  <si>
    <t>Ремонт кровли, ремонт двери в актовом зале</t>
  </si>
  <si>
    <t>Здание пристроя ремблока  ЛПУМГ - архив</t>
  </si>
  <si>
    <t>4.1.</t>
  </si>
  <si>
    <t xml:space="preserve">Замена ворот гаражей бокс № 6, 7, 8 на рольставни встроенные комбинированные </t>
  </si>
  <si>
    <t>Здание пристроя ремблока  ЛПУМГ - ремонт ворот</t>
  </si>
  <si>
    <t>Здание пристроя ремблока  ЛПУМГ - электрика</t>
  </si>
  <si>
    <t xml:space="preserve">Гараж, ул.П.Алексеева,76 </t>
  </si>
  <si>
    <t>Цех хранения и переработки, г.Якутск</t>
  </si>
  <si>
    <t>Монтаж прожекторов наружного освещения на территории ЦХиП</t>
  </si>
  <si>
    <t>Благоустройство территории</t>
  </si>
  <si>
    <t>июнь</t>
  </si>
  <si>
    <t>июнь-август</t>
  </si>
  <si>
    <r>
      <rPr>
        <b/>
        <u/>
        <sz val="14"/>
        <rFont val="Arial"/>
        <family val="2"/>
        <charset val="204"/>
      </rPr>
      <t>Лот № 169</t>
    </r>
    <r>
      <rPr>
        <b/>
        <sz val="12"/>
        <rFont val="Arial"/>
        <family val="2"/>
        <charset val="204"/>
      </rPr>
      <t xml:space="preserve"> на производство работ по капитальному ремонту объектов основного фонда ОАО "ЯТЭК", г. Якутск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</si>
</sst>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u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7.7109375" style="2" customWidth="1"/>
    <col min="2" max="2" width="73.28515625" style="3" customWidth="1"/>
    <col min="3" max="3" width="56.42578125" style="1" customWidth="1"/>
    <col min="4" max="4" width="21.7109375" style="17" customWidth="1"/>
    <col min="5" max="5" width="19.140625" style="13" customWidth="1"/>
  </cols>
  <sheetData>
    <row r="1" spans="1:5" x14ac:dyDescent="0.25">
      <c r="B1"/>
    </row>
    <row r="2" spans="1:5" x14ac:dyDescent="0.25">
      <c r="B2"/>
    </row>
    <row r="3" spans="1:5" s="4" customFormat="1" ht="24.75" customHeight="1" x14ac:dyDescent="0.25">
      <c r="A3" s="44" t="s">
        <v>47</v>
      </c>
      <c r="B3" s="44"/>
      <c r="C3" s="44"/>
      <c r="D3" s="44"/>
      <c r="E3" s="44"/>
    </row>
    <row r="4" spans="1:5" s="9" customFormat="1" ht="17.25" customHeight="1" x14ac:dyDescent="0.2">
      <c r="A4" s="8"/>
      <c r="B4" s="8"/>
      <c r="C4" s="8"/>
      <c r="D4" s="15"/>
      <c r="E4" s="8"/>
    </row>
    <row r="5" spans="1:5" s="7" customFormat="1" ht="47.25" x14ac:dyDescent="0.25">
      <c r="A5" s="5" t="s">
        <v>0</v>
      </c>
      <c r="B5" s="5" t="s">
        <v>1</v>
      </c>
      <c r="C5" s="6" t="s">
        <v>2</v>
      </c>
      <c r="D5" s="16" t="s">
        <v>4</v>
      </c>
      <c r="E5" s="6" t="s">
        <v>3</v>
      </c>
    </row>
    <row r="6" spans="1:5" ht="15.75" x14ac:dyDescent="0.25">
      <c r="A6" s="39"/>
      <c r="B6" s="40" t="s">
        <v>20</v>
      </c>
      <c r="C6" s="40"/>
      <c r="D6" s="41"/>
      <c r="E6" s="41"/>
    </row>
    <row r="7" spans="1:5" ht="15.75" x14ac:dyDescent="0.25">
      <c r="A7" s="31"/>
      <c r="B7" s="32" t="s">
        <v>21</v>
      </c>
      <c r="C7" s="37"/>
      <c r="D7" s="33"/>
      <c r="E7" s="33"/>
    </row>
    <row r="8" spans="1:5" x14ac:dyDescent="0.25">
      <c r="A8" s="34" t="s">
        <v>9</v>
      </c>
      <c r="B8" s="38" t="s">
        <v>22</v>
      </c>
      <c r="C8" s="10" t="s">
        <v>35</v>
      </c>
      <c r="D8" s="18"/>
      <c r="E8" s="18" t="s">
        <v>45</v>
      </c>
    </row>
    <row r="9" spans="1:5" ht="30" x14ac:dyDescent="0.25">
      <c r="A9" s="34" t="s">
        <v>10</v>
      </c>
      <c r="B9" s="38" t="s">
        <v>22</v>
      </c>
      <c r="C9" s="10" t="s">
        <v>28</v>
      </c>
      <c r="D9" s="18"/>
      <c r="E9" s="18" t="s">
        <v>45</v>
      </c>
    </row>
    <row r="10" spans="1:5" x14ac:dyDescent="0.25">
      <c r="A10" s="34" t="s">
        <v>11</v>
      </c>
      <c r="B10" s="38" t="s">
        <v>36</v>
      </c>
      <c r="C10" s="10" t="s">
        <v>29</v>
      </c>
      <c r="D10" s="18"/>
      <c r="E10" s="18" t="s">
        <v>46</v>
      </c>
    </row>
    <row r="11" spans="1:5" ht="25.5" customHeight="1" x14ac:dyDescent="0.25">
      <c r="A11" s="34" t="s">
        <v>12</v>
      </c>
      <c r="B11" s="38" t="s">
        <v>22</v>
      </c>
      <c r="C11" s="10" t="s">
        <v>44</v>
      </c>
      <c r="D11" s="18"/>
      <c r="E11" s="18" t="s">
        <v>45</v>
      </c>
    </row>
    <row r="12" spans="1:5" ht="30" x14ac:dyDescent="0.25">
      <c r="A12" s="34" t="s">
        <v>37</v>
      </c>
      <c r="B12" s="38" t="s">
        <v>39</v>
      </c>
      <c r="C12" s="10" t="s">
        <v>38</v>
      </c>
      <c r="D12" s="18"/>
      <c r="E12" s="18" t="s">
        <v>46</v>
      </c>
    </row>
    <row r="13" spans="1:5" ht="30" x14ac:dyDescent="0.25">
      <c r="A13" s="34" t="s">
        <v>13</v>
      </c>
      <c r="B13" s="35" t="s">
        <v>40</v>
      </c>
      <c r="C13" s="11" t="s">
        <v>30</v>
      </c>
      <c r="D13" s="18"/>
      <c r="E13" s="18" t="s">
        <v>46</v>
      </c>
    </row>
    <row r="14" spans="1:5" ht="15.75" x14ac:dyDescent="0.25">
      <c r="A14" s="31"/>
      <c r="B14" s="32" t="s">
        <v>23</v>
      </c>
      <c r="C14" s="37"/>
      <c r="D14" s="33"/>
      <c r="E14" s="33"/>
    </row>
    <row r="15" spans="1:5" ht="30" x14ac:dyDescent="0.25">
      <c r="A15" s="34" t="s">
        <v>14</v>
      </c>
      <c r="B15" s="35" t="s">
        <v>41</v>
      </c>
      <c r="C15" s="10" t="s">
        <v>32</v>
      </c>
      <c r="D15" s="18"/>
      <c r="E15" s="18" t="s">
        <v>46</v>
      </c>
    </row>
    <row r="16" spans="1:5" x14ac:dyDescent="0.25">
      <c r="A16" s="34" t="s">
        <v>15</v>
      </c>
      <c r="B16" s="35" t="s">
        <v>24</v>
      </c>
      <c r="C16" s="11" t="s">
        <v>33</v>
      </c>
      <c r="D16" s="18"/>
      <c r="E16" s="18" t="s">
        <v>46</v>
      </c>
    </row>
    <row r="17" spans="1:5" x14ac:dyDescent="0.25">
      <c r="A17" s="34" t="s">
        <v>16</v>
      </c>
      <c r="B17" s="35" t="s">
        <v>25</v>
      </c>
      <c r="C17" s="11" t="s">
        <v>31</v>
      </c>
      <c r="D17" s="18"/>
      <c r="E17" s="18" t="s">
        <v>46</v>
      </c>
    </row>
    <row r="18" spans="1:5" ht="15.75" x14ac:dyDescent="0.25">
      <c r="A18" s="31"/>
      <c r="B18" s="43" t="s">
        <v>26</v>
      </c>
      <c r="C18" s="37"/>
      <c r="D18" s="33"/>
      <c r="E18" s="33"/>
    </row>
    <row r="19" spans="1:5" ht="30" x14ac:dyDescent="0.25">
      <c r="A19" s="34" t="s">
        <v>17</v>
      </c>
      <c r="B19" s="35" t="s">
        <v>27</v>
      </c>
      <c r="C19" s="10" t="s">
        <v>34</v>
      </c>
      <c r="D19" s="18"/>
      <c r="E19" s="18" t="s">
        <v>45</v>
      </c>
    </row>
    <row r="20" spans="1:5" ht="30" x14ac:dyDescent="0.25">
      <c r="A20" s="34" t="s">
        <v>18</v>
      </c>
      <c r="B20" s="35" t="s">
        <v>42</v>
      </c>
      <c r="C20" s="11" t="s">
        <v>43</v>
      </c>
      <c r="D20" s="42"/>
      <c r="E20" s="18" t="s">
        <v>46</v>
      </c>
    </row>
    <row r="21" spans="1:5" ht="15.75" x14ac:dyDescent="0.25">
      <c r="A21" s="12"/>
      <c r="B21" s="36"/>
      <c r="C21" s="11"/>
      <c r="D21" s="19"/>
      <c r="E21" s="14"/>
    </row>
    <row r="22" spans="1:5" ht="15.75" x14ac:dyDescent="0.25">
      <c r="A22" s="20"/>
      <c r="B22" s="21" t="s">
        <v>5</v>
      </c>
      <c r="C22" s="20"/>
      <c r="D22" s="22">
        <f>SUM(D8:D20)</f>
        <v>0</v>
      </c>
      <c r="E22" s="23"/>
    </row>
    <row r="23" spans="1:5" ht="15.75" x14ac:dyDescent="0.25">
      <c r="A23" s="20"/>
      <c r="B23" s="21" t="s">
        <v>19</v>
      </c>
      <c r="C23" s="20"/>
      <c r="D23" s="22">
        <f>D22*0.05</f>
        <v>0</v>
      </c>
      <c r="E23" s="23"/>
    </row>
    <row r="24" spans="1:5" ht="15.75" x14ac:dyDescent="0.25">
      <c r="A24" s="24"/>
      <c r="B24" s="25" t="s">
        <v>8</v>
      </c>
      <c r="C24" s="24"/>
      <c r="D24" s="26">
        <f>D22+D23</f>
        <v>0</v>
      </c>
      <c r="E24" s="27"/>
    </row>
    <row r="25" spans="1:5" ht="15.75" x14ac:dyDescent="0.25">
      <c r="A25" s="28"/>
      <c r="B25" s="21" t="s">
        <v>6</v>
      </c>
      <c r="C25" s="29"/>
      <c r="D25" s="30">
        <f>D24*0.18</f>
        <v>0</v>
      </c>
      <c r="E25" s="23"/>
    </row>
    <row r="26" spans="1:5" ht="15.75" x14ac:dyDescent="0.25">
      <c r="A26" s="28"/>
      <c r="B26" s="21" t="s">
        <v>7</v>
      </c>
      <c r="C26" s="29"/>
      <c r="D26" s="30">
        <f>D24+D25</f>
        <v>0</v>
      </c>
      <c r="E26" s="23"/>
    </row>
  </sheetData>
  <mergeCells count="1">
    <mergeCell ref="A3:E3"/>
  </mergeCells>
  <pageMargins left="0.11811023622047245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2013-05-15T23:40:18Z</dcterms:modified>
</cp:coreProperties>
</file>